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داخلية والبلديات" sheetId="1" r:id="rId1"/>
  </sheets>
  <definedNames>
    <definedName name="_xlnm.Print_Titles" localSheetId="0">'وزارة الداخلية والبلديات'!$4:$5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L6" s="1"/>
  <c r="I6"/>
  <c r="J6"/>
  <c r="K6" s="1"/>
  <c r="M6"/>
  <c r="N6"/>
  <c r="G7"/>
  <c r="G6" s="1"/>
  <c r="O6" s="1"/>
  <c r="K7"/>
  <c r="L7"/>
  <c r="M7"/>
  <c r="N7"/>
  <c r="G8"/>
  <c r="K8"/>
  <c r="L8"/>
  <c r="M8"/>
  <c r="N8"/>
  <c r="O8"/>
  <c r="G9"/>
  <c r="O9" s="1"/>
  <c r="K9"/>
  <c r="L9"/>
  <c r="M9"/>
  <c r="N9"/>
  <c r="G10"/>
  <c r="K10"/>
  <c r="L10"/>
  <c r="M10"/>
  <c r="N10"/>
  <c r="O10"/>
  <c r="G11"/>
  <c r="O11" s="1"/>
  <c r="K11"/>
  <c r="L11"/>
  <c r="M11"/>
  <c r="N11"/>
  <c r="G12"/>
  <c r="K12"/>
  <c r="L12"/>
  <c r="M12"/>
  <c r="N12"/>
  <c r="O12"/>
  <c r="G13"/>
  <c r="O13" s="1"/>
  <c r="K13"/>
  <c r="L13"/>
  <c r="M13"/>
  <c r="N13"/>
  <c r="G14"/>
  <c r="K14"/>
  <c r="L14"/>
  <c r="M14"/>
  <c r="N14"/>
  <c r="O14"/>
  <c r="G15"/>
  <c r="O15" s="1"/>
  <c r="K15"/>
  <c r="L15"/>
  <c r="M15"/>
  <c r="N15"/>
  <c r="G16"/>
  <c r="K16"/>
  <c r="L16"/>
  <c r="M16"/>
  <c r="N16"/>
  <c r="O16"/>
  <c r="G17"/>
  <c r="O17" s="1"/>
  <c r="K17"/>
  <c r="L17"/>
  <c r="M17"/>
  <c r="N17"/>
  <c r="G18"/>
  <c r="K18"/>
  <c r="L18"/>
  <c r="M18"/>
  <c r="N18"/>
  <c r="O18"/>
  <c r="G19"/>
  <c r="O19" s="1"/>
  <c r="K19"/>
  <c r="L19"/>
  <c r="M19"/>
  <c r="N19"/>
  <c r="G20"/>
  <c r="K20"/>
  <c r="L20"/>
  <c r="M20"/>
  <c r="N20"/>
  <c r="O20"/>
  <c r="G21"/>
  <c r="O21" s="1"/>
  <c r="K21"/>
  <c r="L21"/>
  <c r="M21"/>
  <c r="N21"/>
  <c r="G22"/>
  <c r="K22"/>
  <c r="L22"/>
  <c r="M22"/>
  <c r="N22"/>
  <c r="O22"/>
  <c r="G23"/>
  <c r="O23" s="1"/>
  <c r="K23"/>
  <c r="L23"/>
  <c r="M23"/>
  <c r="N23"/>
  <c r="G24"/>
  <c r="K24"/>
  <c r="L24"/>
  <c r="M24"/>
  <c r="N24"/>
  <c r="O24"/>
  <c r="G25"/>
  <c r="O25" s="1"/>
  <c r="K25"/>
  <c r="L25"/>
  <c r="M25"/>
  <c r="N25"/>
  <c r="G26"/>
  <c r="K26"/>
  <c r="L26"/>
  <c r="M26"/>
  <c r="N26"/>
  <c r="O26"/>
  <c r="G27"/>
  <c r="O27" s="1"/>
  <c r="K27"/>
  <c r="L27"/>
  <c r="M27"/>
  <c r="N27"/>
  <c r="G28"/>
  <c r="K28"/>
  <c r="L28"/>
  <c r="M28"/>
  <c r="N28"/>
  <c r="O28"/>
  <c r="G29"/>
  <c r="O29" s="1"/>
  <c r="K29"/>
  <c r="L29"/>
  <c r="M29"/>
  <c r="N29"/>
  <c r="G30"/>
  <c r="K30"/>
  <c r="L30"/>
  <c r="M30"/>
  <c r="N30"/>
  <c r="O30"/>
  <c r="G31"/>
  <c r="O31" s="1"/>
  <c r="K31"/>
  <c r="L31"/>
  <c r="M31"/>
  <c r="N31"/>
  <c r="O7" l="1"/>
</calcChain>
</file>

<file path=xl/sharedStrings.xml><?xml version="1.0" encoding="utf-8"?>
<sst xmlns="http://schemas.openxmlformats.org/spreadsheetml/2006/main" count="49" uniqueCount="41">
  <si>
    <t>معالجة مشكلة مكب النفايات في صيدا و بناء الحاجز البحري</t>
  </si>
  <si>
    <t>مشروع أبنية قوى الامن الداخلي و السجون</t>
  </si>
  <si>
    <t>توسعة و تشغيل مكب طرابلس</t>
  </si>
  <si>
    <t>مشروع بناء معهد قوى الأمن الداخلي و السجون</t>
  </si>
  <si>
    <t>محافظة عكار</t>
  </si>
  <si>
    <t>محافظة بعلبك الهرمل</t>
  </si>
  <si>
    <t>محافظة النبطية</t>
  </si>
  <si>
    <t>محافظة الجنوب</t>
  </si>
  <si>
    <t>محافظة البقاع</t>
  </si>
  <si>
    <t>محافظة الشمال</t>
  </si>
  <si>
    <t>محافظة جبل لبنان</t>
  </si>
  <si>
    <t>محافظة بيروت</t>
  </si>
  <si>
    <t>المديرية العامة للإدارات والمجالس المحلية</t>
  </si>
  <si>
    <t>الأحوال الشخصية</t>
  </si>
  <si>
    <t>نفقات سرية</t>
  </si>
  <si>
    <t>-</t>
  </si>
  <si>
    <t>صندوق احتياط الامن العام</t>
  </si>
  <si>
    <t>الامن العام</t>
  </si>
  <si>
    <t>قوى الامن الداخلي و السجون</t>
  </si>
  <si>
    <t>الدوائر الإدارية</t>
  </si>
  <si>
    <t>جهاز اعتراض المخابرات الهاتفية</t>
  </si>
  <si>
    <t xml:space="preserve">مساهمة لهيئة إدارة السير و الآليات و المركبات </t>
  </si>
  <si>
    <t>مساهمة للدفاع المدني</t>
  </si>
  <si>
    <t>المديرية الإدارية المشتركة</t>
  </si>
  <si>
    <t>وزارة الداخلية و البلديات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</si>
  <si>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</si>
  <si>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</si>
  <si>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</si>
  <si>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</si>
  <si>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</si>
  <si>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</si>
  <si>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</si>
  <si>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</si>
  <si>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</si>
  <si>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</si>
  <si>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</si>
  <si>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</si>
  <si>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</si>
  <si>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</si>
  <si>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</si>
  <si>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الداخلية والبلديات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</si>
</sst>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42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31"/>
  <sheetViews>
    <sheetView rightToLeft="1" tabSelected="1" defaultGridColor="0" colorId="8" zoomScaleNormal="100" workbookViewId="0">
      <selection activeCell="Q2" sqref="Q2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2.85546875" style="3" customWidth="1"/>
    <col min="7" max="7" width="14.42578125" style="3" customWidth="1"/>
    <col min="8" max="8" width="13.5703125" style="3" customWidth="1"/>
    <col min="9" max="9" width="13.85546875" style="3" customWidth="1"/>
    <col min="10" max="10" width="14" style="3" customWidth="1"/>
    <col min="11" max="11" width="14.42578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8" customFormat="1" ht="105.75" customHeight="1">
      <c r="A2" s="41" t="s">
        <v>40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39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5" customFormat="1" ht="24.75" customHeight="1" thickTop="1">
      <c r="A4" s="37" t="s">
        <v>39</v>
      </c>
      <c r="B4" s="36" t="s">
        <v>38</v>
      </c>
      <c r="C4" s="35" t="s">
        <v>37</v>
      </c>
      <c r="D4" s="34" t="s">
        <v>36</v>
      </c>
      <c r="E4" s="34" t="s">
        <v>35</v>
      </c>
      <c r="F4" s="34" t="s">
        <v>34</v>
      </c>
      <c r="G4" s="34" t="s">
        <v>33</v>
      </c>
      <c r="H4" s="34" t="s">
        <v>32</v>
      </c>
      <c r="I4" s="34" t="s">
        <v>31</v>
      </c>
      <c r="J4" s="34" t="s">
        <v>30</v>
      </c>
      <c r="K4" s="34" t="s">
        <v>29</v>
      </c>
      <c r="L4" s="34" t="s">
        <v>28</v>
      </c>
      <c r="M4" s="34" t="s">
        <v>27</v>
      </c>
      <c r="N4" s="34" t="s">
        <v>26</v>
      </c>
      <c r="O4" s="33" t="s">
        <v>25</v>
      </c>
      <c r="Q4" s="16"/>
    </row>
    <row r="5" spans="1:17" s="15" customFormat="1" ht="86.25" customHeight="1">
      <c r="A5" s="32"/>
      <c r="B5" s="31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8"/>
      <c r="Q5" s="16"/>
    </row>
    <row r="6" spans="1:17" s="1" customFormat="1" ht="24.75" customHeight="1">
      <c r="A6" s="27">
        <v>7</v>
      </c>
      <c r="B6" s="26"/>
      <c r="C6" s="25" t="s">
        <v>24</v>
      </c>
      <c r="D6" s="24">
        <f>D7+D12+D13+D15+D18+D19+D20+D21+D22+D23+D24+D25+D26+D27+D28+D29+D30+D31</f>
        <v>929328845</v>
      </c>
      <c r="E6" s="24">
        <f>E7+E12+E13+E15+E18+E19+E20+E21+E22+E23+E24+E25+E26+E27+E28+E29+E30+E31</f>
        <v>66216785</v>
      </c>
      <c r="F6" s="24">
        <f>F7+F12+F13+F15+F18+F19+F20+F21+F22+F23+F24+F25+F28+F26+F27+F29+F30+F31</f>
        <v>35000000</v>
      </c>
      <c r="G6" s="24">
        <f>G7+G12+G13+G15+G18+G19+G20+G21+G22+G23+G24+G25+G28+G26+G27+G29+G30+G31</f>
        <v>1030545630</v>
      </c>
      <c r="H6" s="24">
        <f>H7+H12+H13+H15+H18+H19+H20+H21+H22+H23+H24+H25+H28+H26+H27+H29+H30+H31</f>
        <v>905647827</v>
      </c>
      <c r="I6" s="24">
        <f>I7+I12+I13+I15+I18+I19+I20+I21+I22+I23+I24+I25+I28+I26+I27+I29+I30+I31</f>
        <v>64276500</v>
      </c>
      <c r="J6" s="24">
        <f>J7+J12+J13+J15+J18+J19+J20+J21+J22+J23+J24+J25+J28+J26+J27+J29+J30+J31</f>
        <v>46500000</v>
      </c>
      <c r="K6" s="24">
        <f>J6+I6+H6</f>
        <v>1016424327</v>
      </c>
      <c r="L6" s="23">
        <f>D6-H6</f>
        <v>23681018</v>
      </c>
      <c r="M6" s="23">
        <f>E6-I6</f>
        <v>1940285</v>
      </c>
      <c r="N6" s="23">
        <f>F6-J6</f>
        <v>-11500000</v>
      </c>
      <c r="O6" s="22">
        <f>G6-K6</f>
        <v>14121303</v>
      </c>
      <c r="Q6" s="2"/>
    </row>
    <row r="7" spans="1:17" s="1" customFormat="1" ht="47.25">
      <c r="A7" s="12"/>
      <c r="B7" s="14">
        <v>1</v>
      </c>
      <c r="C7" s="13" t="s">
        <v>23</v>
      </c>
      <c r="D7" s="8">
        <v>16482570</v>
      </c>
      <c r="E7" s="8">
        <v>155550</v>
      </c>
      <c r="F7" s="8">
        <v>0</v>
      </c>
      <c r="G7" s="9">
        <f>F7+E7+D7</f>
        <v>16638120</v>
      </c>
      <c r="H7" s="8">
        <v>17125900</v>
      </c>
      <c r="I7" s="8">
        <v>152500</v>
      </c>
      <c r="J7" s="8">
        <v>0</v>
      </c>
      <c r="K7" s="8">
        <f>J7+I7+H7</f>
        <v>17278400</v>
      </c>
      <c r="L7" s="7">
        <f>D7-H7</f>
        <v>-643330</v>
      </c>
      <c r="M7" s="7">
        <f>E7-I7</f>
        <v>3050</v>
      </c>
      <c r="N7" s="7">
        <f>F7-J7</f>
        <v>0</v>
      </c>
      <c r="O7" s="6">
        <f>G7-K7</f>
        <v>-640280</v>
      </c>
      <c r="Q7" s="2"/>
    </row>
    <row r="8" spans="1:17" s="1" customFormat="1" ht="24.75" customHeight="1">
      <c r="A8" s="21"/>
      <c r="B8" s="20" t="s">
        <v>15</v>
      </c>
      <c r="C8" s="19" t="s">
        <v>22</v>
      </c>
      <c r="D8" s="8">
        <v>10200000</v>
      </c>
      <c r="E8" s="8">
        <v>0</v>
      </c>
      <c r="F8" s="8">
        <v>0</v>
      </c>
      <c r="G8" s="8">
        <f>D8</f>
        <v>10200000</v>
      </c>
      <c r="H8" s="8">
        <v>10000000</v>
      </c>
      <c r="I8" s="8">
        <v>0</v>
      </c>
      <c r="J8" s="8">
        <v>0</v>
      </c>
      <c r="K8" s="8">
        <f>J8+I8+H8</f>
        <v>10000000</v>
      </c>
      <c r="L8" s="7">
        <f>D8-H8</f>
        <v>200000</v>
      </c>
      <c r="M8" s="7">
        <f>E8-I8</f>
        <v>0</v>
      </c>
      <c r="N8" s="7">
        <f>F8-J8</f>
        <v>0</v>
      </c>
      <c r="O8" s="18">
        <f>G8-K8</f>
        <v>200000</v>
      </c>
      <c r="Q8" s="2"/>
    </row>
    <row r="9" spans="1:17" s="1" customFormat="1" ht="70.5">
      <c r="A9" s="21"/>
      <c r="B9" s="20" t="s">
        <v>15</v>
      </c>
      <c r="C9" s="19" t="s">
        <v>21</v>
      </c>
      <c r="D9" s="8">
        <v>2500000</v>
      </c>
      <c r="E9" s="8">
        <v>0</v>
      </c>
      <c r="F9" s="8">
        <v>0</v>
      </c>
      <c r="G9" s="8">
        <f>F9+E9+D9</f>
        <v>2500000</v>
      </c>
      <c r="H9" s="8">
        <v>3500000</v>
      </c>
      <c r="I9" s="8">
        <v>0</v>
      </c>
      <c r="J9" s="8">
        <v>0</v>
      </c>
      <c r="K9" s="8">
        <f>J9+I9+H9</f>
        <v>3500000</v>
      </c>
      <c r="L9" s="7">
        <f>D9-H9</f>
        <v>-1000000</v>
      </c>
      <c r="M9" s="7">
        <f>E9-I9</f>
        <v>0</v>
      </c>
      <c r="N9" s="7">
        <f>F9-J9</f>
        <v>0</v>
      </c>
      <c r="O9" s="18">
        <f>G9-K9</f>
        <v>-1000000</v>
      </c>
      <c r="Q9" s="2"/>
    </row>
    <row r="10" spans="1:17" s="1" customFormat="1" ht="47.25">
      <c r="A10" s="21"/>
      <c r="B10" s="20" t="s">
        <v>15</v>
      </c>
      <c r="C10" s="19" t="s">
        <v>20</v>
      </c>
      <c r="D10" s="8">
        <v>1530000</v>
      </c>
      <c r="E10" s="8">
        <v>0</v>
      </c>
      <c r="F10" s="8">
        <v>0</v>
      </c>
      <c r="G10" s="8">
        <f>F10+E10+D10</f>
        <v>1530000</v>
      </c>
      <c r="H10" s="8">
        <v>1500000</v>
      </c>
      <c r="I10" s="8">
        <v>0</v>
      </c>
      <c r="J10" s="8">
        <v>0</v>
      </c>
      <c r="K10" s="8">
        <f>J10+I10+H10</f>
        <v>1500000</v>
      </c>
      <c r="L10" s="7">
        <f>D10-H10</f>
        <v>30000</v>
      </c>
      <c r="M10" s="7">
        <f>E10-I10</f>
        <v>0</v>
      </c>
      <c r="N10" s="7">
        <f>F10-J10</f>
        <v>0</v>
      </c>
      <c r="O10" s="18">
        <f>G10-K10</f>
        <v>30000</v>
      </c>
      <c r="Q10" s="2"/>
    </row>
    <row r="11" spans="1:17" s="1" customFormat="1" ht="25.5">
      <c r="A11" s="21"/>
      <c r="B11" s="20" t="s">
        <v>15</v>
      </c>
      <c r="C11" s="19" t="s">
        <v>14</v>
      </c>
      <c r="D11" s="8">
        <v>60000</v>
      </c>
      <c r="E11" s="8">
        <v>0</v>
      </c>
      <c r="F11" s="8">
        <v>0</v>
      </c>
      <c r="G11" s="8">
        <f>F11+E11+D11</f>
        <v>60000</v>
      </c>
      <c r="H11" s="8">
        <v>60000</v>
      </c>
      <c r="I11" s="8">
        <v>0</v>
      </c>
      <c r="J11" s="8">
        <v>0</v>
      </c>
      <c r="K11" s="8">
        <f>J11+I11+H11</f>
        <v>60000</v>
      </c>
      <c r="L11" s="7">
        <f>D11-H11</f>
        <v>0</v>
      </c>
      <c r="M11" s="7">
        <f>E11-I11</f>
        <v>0</v>
      </c>
      <c r="N11" s="7">
        <f>F11-J11</f>
        <v>0</v>
      </c>
      <c r="O11" s="18">
        <f>G11-K11</f>
        <v>0</v>
      </c>
      <c r="Q11" s="2"/>
    </row>
    <row r="12" spans="1:17" s="1" customFormat="1" ht="25.5">
      <c r="A12" s="12"/>
      <c r="B12" s="14">
        <v>2</v>
      </c>
      <c r="C12" s="13" t="s">
        <v>19</v>
      </c>
      <c r="D12" s="8">
        <v>2829368</v>
      </c>
      <c r="E12" s="8">
        <v>43860</v>
      </c>
      <c r="F12" s="8">
        <v>0</v>
      </c>
      <c r="G12" s="9">
        <f>F12+E12+D12</f>
        <v>2873228</v>
      </c>
      <c r="H12" s="8">
        <v>2696828</v>
      </c>
      <c r="I12" s="8">
        <v>43000</v>
      </c>
      <c r="J12" s="8">
        <v>0</v>
      </c>
      <c r="K12" s="8">
        <f>J12+I12+H12</f>
        <v>2739828</v>
      </c>
      <c r="L12" s="7">
        <f>D12-H12</f>
        <v>132540</v>
      </c>
      <c r="M12" s="7">
        <f>E12-I12</f>
        <v>860</v>
      </c>
      <c r="N12" s="7">
        <f>F12-J12</f>
        <v>0</v>
      </c>
      <c r="O12" s="6">
        <f>G12-K12</f>
        <v>133400</v>
      </c>
      <c r="Q12" s="2"/>
    </row>
    <row r="13" spans="1:17" s="1" customFormat="1" ht="24.75" customHeight="1">
      <c r="A13" s="12"/>
      <c r="B13" s="14">
        <v>3</v>
      </c>
      <c r="C13" s="13" t="s">
        <v>18</v>
      </c>
      <c r="D13" s="8">
        <v>747152503</v>
      </c>
      <c r="E13" s="8">
        <v>58783280</v>
      </c>
      <c r="F13" s="8">
        <v>0</v>
      </c>
      <c r="G13" s="9">
        <f>F13+E13+D13</f>
        <v>805935783</v>
      </c>
      <c r="H13" s="8">
        <v>729728592</v>
      </c>
      <c r="I13" s="8">
        <v>57332000</v>
      </c>
      <c r="J13" s="8">
        <v>0</v>
      </c>
      <c r="K13" s="8">
        <f>J13+I13+H13</f>
        <v>787060592</v>
      </c>
      <c r="L13" s="7">
        <f>D13-H13</f>
        <v>17423911</v>
      </c>
      <c r="M13" s="7">
        <f>E13-I13</f>
        <v>1451280</v>
      </c>
      <c r="N13" s="7">
        <f>F13-J13</f>
        <v>0</v>
      </c>
      <c r="O13" s="6">
        <f>G13-K13</f>
        <v>18875191</v>
      </c>
      <c r="Q13" s="2"/>
    </row>
    <row r="14" spans="1:17" s="1" customFormat="1" ht="24.75" customHeight="1">
      <c r="A14" s="21"/>
      <c r="B14" s="20" t="s">
        <v>15</v>
      </c>
      <c r="C14" s="19" t="s">
        <v>14</v>
      </c>
      <c r="D14" s="8">
        <v>10000000</v>
      </c>
      <c r="E14" s="8">
        <v>0</v>
      </c>
      <c r="F14" s="8">
        <v>0</v>
      </c>
      <c r="G14" s="8">
        <f>F14+E14+D14</f>
        <v>10000000</v>
      </c>
      <c r="H14" s="8">
        <v>10000000</v>
      </c>
      <c r="I14" s="8">
        <v>0</v>
      </c>
      <c r="J14" s="8">
        <v>0</v>
      </c>
      <c r="K14" s="8">
        <f>J14+I14+H14</f>
        <v>10000000</v>
      </c>
      <c r="L14" s="7">
        <f>D14-H14</f>
        <v>0</v>
      </c>
      <c r="M14" s="7">
        <f>E14-I14</f>
        <v>0</v>
      </c>
      <c r="N14" s="7">
        <f>F14-J14</f>
        <v>0</v>
      </c>
      <c r="O14" s="18">
        <f>G14-K14</f>
        <v>0</v>
      </c>
      <c r="Q14" s="2"/>
    </row>
    <row r="15" spans="1:17" s="1" customFormat="1" ht="24.75" customHeight="1">
      <c r="A15" s="12"/>
      <c r="B15" s="14">
        <v>4</v>
      </c>
      <c r="C15" s="13" t="s">
        <v>17</v>
      </c>
      <c r="D15" s="8">
        <v>144746638</v>
      </c>
      <c r="E15" s="8">
        <v>5329500</v>
      </c>
      <c r="F15" s="8">
        <v>0</v>
      </c>
      <c r="G15" s="9">
        <f>F15+E15+D15</f>
        <v>150076138</v>
      </c>
      <c r="H15" s="8">
        <v>140892500</v>
      </c>
      <c r="I15" s="8">
        <v>5225000</v>
      </c>
      <c r="J15" s="8">
        <v>0</v>
      </c>
      <c r="K15" s="8">
        <f>J15+I15+H15</f>
        <v>146117500</v>
      </c>
      <c r="L15" s="7">
        <f>D15-H15</f>
        <v>3854138</v>
      </c>
      <c r="M15" s="7">
        <f>E15-I15</f>
        <v>104500</v>
      </c>
      <c r="N15" s="7">
        <f>F15-J15</f>
        <v>0</v>
      </c>
      <c r="O15" s="6">
        <f>G15-K15</f>
        <v>3958638</v>
      </c>
      <c r="Q15" s="2"/>
    </row>
    <row r="16" spans="1:17" s="1" customFormat="1" ht="47.25">
      <c r="A16" s="21"/>
      <c r="B16" s="20" t="s">
        <v>15</v>
      </c>
      <c r="C16" s="19" t="s">
        <v>16</v>
      </c>
      <c r="D16" s="8">
        <v>1250000</v>
      </c>
      <c r="E16" s="8">
        <v>0</v>
      </c>
      <c r="F16" s="8">
        <v>0</v>
      </c>
      <c r="G16" s="8">
        <f>D16+E16+F16</f>
        <v>1250000</v>
      </c>
      <c r="H16" s="8">
        <v>1250000</v>
      </c>
      <c r="I16" s="8">
        <v>0</v>
      </c>
      <c r="J16" s="8">
        <v>0</v>
      </c>
      <c r="K16" s="8">
        <f>J16+I16+H16</f>
        <v>1250000</v>
      </c>
      <c r="L16" s="7">
        <f>D16-H16</f>
        <v>0</v>
      </c>
      <c r="M16" s="7">
        <f>E16-I16</f>
        <v>0</v>
      </c>
      <c r="N16" s="7">
        <f>F16-J16</f>
        <v>0</v>
      </c>
      <c r="O16" s="18">
        <f>G16-K16</f>
        <v>0</v>
      </c>
      <c r="Q16" s="2"/>
    </row>
    <row r="17" spans="1:17" s="1" customFormat="1" ht="24.75" customHeight="1">
      <c r="A17" s="21"/>
      <c r="B17" s="20" t="s">
        <v>15</v>
      </c>
      <c r="C17" s="19" t="s">
        <v>14</v>
      </c>
      <c r="D17" s="8">
        <v>1500000</v>
      </c>
      <c r="E17" s="8">
        <v>0</v>
      </c>
      <c r="F17" s="8">
        <v>0</v>
      </c>
      <c r="G17" s="8">
        <f>D17+E17+F17</f>
        <v>1500000</v>
      </c>
      <c r="H17" s="8">
        <v>1500000</v>
      </c>
      <c r="I17" s="8">
        <v>0</v>
      </c>
      <c r="J17" s="8">
        <v>0</v>
      </c>
      <c r="K17" s="8">
        <f>J17+I17+H17</f>
        <v>1500000</v>
      </c>
      <c r="L17" s="7">
        <f>D17-H17</f>
        <v>0</v>
      </c>
      <c r="M17" s="7">
        <f>E17-I17</f>
        <v>0</v>
      </c>
      <c r="N17" s="7">
        <f>F17-J17</f>
        <v>0</v>
      </c>
      <c r="O17" s="18">
        <f>G17-K17</f>
        <v>0</v>
      </c>
      <c r="Q17" s="2"/>
    </row>
    <row r="18" spans="1:17" s="1" customFormat="1" ht="24.75" customHeight="1">
      <c r="A18" s="12"/>
      <c r="B18" s="14">
        <v>5</v>
      </c>
      <c r="C18" s="13" t="s">
        <v>13</v>
      </c>
      <c r="D18" s="8">
        <v>8758880</v>
      </c>
      <c r="E18" s="8">
        <v>1302540</v>
      </c>
      <c r="F18" s="8">
        <v>0</v>
      </c>
      <c r="G18" s="9">
        <f>F18+E18+D18</f>
        <v>10061420</v>
      </c>
      <c r="H18" s="8">
        <v>8423000</v>
      </c>
      <c r="I18" s="8">
        <v>1277000</v>
      </c>
      <c r="J18" s="8">
        <v>0</v>
      </c>
      <c r="K18" s="8">
        <f>J18+I18+H18</f>
        <v>9700000</v>
      </c>
      <c r="L18" s="7">
        <f>D18-H18</f>
        <v>335880</v>
      </c>
      <c r="M18" s="7">
        <f>E18-I18</f>
        <v>25540</v>
      </c>
      <c r="N18" s="7">
        <f>F18-J18</f>
        <v>0</v>
      </c>
      <c r="O18" s="6">
        <f>G18-K18</f>
        <v>361420</v>
      </c>
      <c r="Q18" s="2"/>
    </row>
    <row r="19" spans="1:17" s="15" customFormat="1" ht="46.5">
      <c r="A19" s="17"/>
      <c r="B19" s="11">
        <v>7</v>
      </c>
      <c r="C19" s="10" t="s">
        <v>12</v>
      </c>
      <c r="D19" s="8">
        <v>1473150</v>
      </c>
      <c r="E19" s="8">
        <v>20400</v>
      </c>
      <c r="F19" s="8">
        <v>0</v>
      </c>
      <c r="G19" s="9">
        <f>D19+E19+F19</f>
        <v>1493550</v>
      </c>
      <c r="H19" s="8">
        <v>1096500</v>
      </c>
      <c r="I19" s="8">
        <v>20000</v>
      </c>
      <c r="J19" s="8">
        <v>0</v>
      </c>
      <c r="K19" s="8">
        <f>J19+I19+H19</f>
        <v>1116500</v>
      </c>
      <c r="L19" s="7">
        <f>D19-H19</f>
        <v>376650</v>
      </c>
      <c r="M19" s="7">
        <f>E19-I19</f>
        <v>400</v>
      </c>
      <c r="N19" s="7">
        <f>F19-J19</f>
        <v>0</v>
      </c>
      <c r="O19" s="6">
        <f>G19-K19</f>
        <v>377050</v>
      </c>
      <c r="Q19" s="16"/>
    </row>
    <row r="20" spans="1:17" s="1" customFormat="1" ht="24.75" customHeight="1">
      <c r="A20" s="12"/>
      <c r="B20" s="14">
        <v>8</v>
      </c>
      <c r="C20" s="13" t="s">
        <v>11</v>
      </c>
      <c r="D20" s="8">
        <v>192893</v>
      </c>
      <c r="E20" s="8">
        <v>9180</v>
      </c>
      <c r="F20" s="8">
        <v>0</v>
      </c>
      <c r="G20" s="9">
        <f>F20+E20+D20</f>
        <v>202073</v>
      </c>
      <c r="H20" s="8">
        <v>188500</v>
      </c>
      <c r="I20" s="8">
        <v>9000</v>
      </c>
      <c r="J20" s="8">
        <v>0</v>
      </c>
      <c r="K20" s="8">
        <f>J20+I20+H20</f>
        <v>197500</v>
      </c>
      <c r="L20" s="7">
        <f>D20-H20</f>
        <v>4393</v>
      </c>
      <c r="M20" s="7">
        <f>E20-I20</f>
        <v>180</v>
      </c>
      <c r="N20" s="7">
        <f>F20-J20</f>
        <v>0</v>
      </c>
      <c r="O20" s="6">
        <f>G20-K20</f>
        <v>4573</v>
      </c>
      <c r="Q20" s="2"/>
    </row>
    <row r="21" spans="1:17" s="1" customFormat="1" ht="24.75" customHeight="1">
      <c r="A21" s="12"/>
      <c r="B21" s="14">
        <v>9</v>
      </c>
      <c r="C21" s="13" t="s">
        <v>10</v>
      </c>
      <c r="D21" s="8">
        <v>1186725</v>
      </c>
      <c r="E21" s="8">
        <v>38250</v>
      </c>
      <c r="F21" s="8">
        <v>0</v>
      </c>
      <c r="G21" s="9">
        <f>F21+E21+D21</f>
        <v>1224975</v>
      </c>
      <c r="H21" s="8">
        <v>1160700</v>
      </c>
      <c r="I21" s="8">
        <v>37500</v>
      </c>
      <c r="J21" s="8">
        <v>0</v>
      </c>
      <c r="K21" s="8">
        <f>J21+I21+H21</f>
        <v>1198200</v>
      </c>
      <c r="L21" s="7">
        <f>D21-H21</f>
        <v>26025</v>
      </c>
      <c r="M21" s="7">
        <f>E21-I21</f>
        <v>750</v>
      </c>
      <c r="N21" s="7">
        <f>F21-J21</f>
        <v>0</v>
      </c>
      <c r="O21" s="6">
        <f>G21-K21</f>
        <v>26775</v>
      </c>
      <c r="Q21" s="2"/>
    </row>
    <row r="22" spans="1:17" s="1" customFormat="1" ht="24.75" customHeight="1">
      <c r="A22" s="12"/>
      <c r="B22" s="14">
        <v>10</v>
      </c>
      <c r="C22" s="13" t="s">
        <v>9</v>
      </c>
      <c r="D22" s="8">
        <v>1377650</v>
      </c>
      <c r="E22" s="8">
        <v>40800</v>
      </c>
      <c r="F22" s="8">
        <v>0</v>
      </c>
      <c r="G22" s="9">
        <f>F22+E22+D22</f>
        <v>1418450</v>
      </c>
      <c r="H22" s="8">
        <v>1348299</v>
      </c>
      <c r="I22" s="8">
        <v>40000</v>
      </c>
      <c r="J22" s="8">
        <v>0</v>
      </c>
      <c r="K22" s="8">
        <f>J22+I22+H22</f>
        <v>1388299</v>
      </c>
      <c r="L22" s="7">
        <f>D22-H22</f>
        <v>29351</v>
      </c>
      <c r="M22" s="7">
        <f>E22-I22</f>
        <v>800</v>
      </c>
      <c r="N22" s="7">
        <f>F22-J22</f>
        <v>0</v>
      </c>
      <c r="O22" s="6">
        <f>G22-K22</f>
        <v>30151</v>
      </c>
      <c r="Q22" s="2"/>
    </row>
    <row r="23" spans="1:17" s="1" customFormat="1" ht="24.75" customHeight="1">
      <c r="A23" s="12"/>
      <c r="B23" s="14">
        <v>11</v>
      </c>
      <c r="C23" s="13" t="s">
        <v>8</v>
      </c>
      <c r="D23" s="8">
        <v>1224794</v>
      </c>
      <c r="E23" s="8">
        <v>39780</v>
      </c>
      <c r="F23" s="8">
        <v>0</v>
      </c>
      <c r="G23" s="9">
        <f>F23+E23+D23</f>
        <v>1264574</v>
      </c>
      <c r="H23" s="8">
        <v>1117008</v>
      </c>
      <c r="I23" s="8">
        <v>39000</v>
      </c>
      <c r="J23" s="8">
        <v>0</v>
      </c>
      <c r="K23" s="8">
        <f>J23+I23+H23</f>
        <v>1156008</v>
      </c>
      <c r="L23" s="7">
        <f>D23-H23</f>
        <v>107786</v>
      </c>
      <c r="M23" s="7">
        <f>E23-I23</f>
        <v>780</v>
      </c>
      <c r="N23" s="7">
        <f>F23-J23</f>
        <v>0</v>
      </c>
      <c r="O23" s="6">
        <f>G23-K23</f>
        <v>108566</v>
      </c>
      <c r="Q23" s="2"/>
    </row>
    <row r="24" spans="1:17" s="1" customFormat="1" ht="24.75" customHeight="1">
      <c r="A24" s="12"/>
      <c r="B24" s="14">
        <v>12</v>
      </c>
      <c r="C24" s="13" t="s">
        <v>7</v>
      </c>
      <c r="D24" s="8">
        <v>1402245</v>
      </c>
      <c r="E24" s="8">
        <v>360570</v>
      </c>
      <c r="F24" s="8">
        <v>0</v>
      </c>
      <c r="G24" s="9">
        <f>F24+E24+D24</f>
        <v>1762815</v>
      </c>
      <c r="H24" s="8">
        <v>1070000</v>
      </c>
      <c r="I24" s="8">
        <v>63500</v>
      </c>
      <c r="J24" s="8">
        <v>0</v>
      </c>
      <c r="K24" s="8">
        <f>J24+I24+H24</f>
        <v>1133500</v>
      </c>
      <c r="L24" s="7">
        <f>D24-H24</f>
        <v>332245</v>
      </c>
      <c r="M24" s="7">
        <f>E24-I24</f>
        <v>297070</v>
      </c>
      <c r="N24" s="7">
        <f>F24-J24</f>
        <v>0</v>
      </c>
      <c r="O24" s="6">
        <f>G24-K24</f>
        <v>629315</v>
      </c>
      <c r="Q24" s="2"/>
    </row>
    <row r="25" spans="1:17" s="1" customFormat="1" ht="33.75" customHeight="1">
      <c r="A25" s="12"/>
      <c r="B25" s="14">
        <v>13</v>
      </c>
      <c r="C25" s="13" t="s">
        <v>6</v>
      </c>
      <c r="D25" s="8">
        <v>817768</v>
      </c>
      <c r="E25" s="8">
        <v>38760</v>
      </c>
      <c r="F25" s="8">
        <v>0</v>
      </c>
      <c r="G25" s="9">
        <f>F25+E25+D25</f>
        <v>856528</v>
      </c>
      <c r="H25" s="8">
        <v>800000</v>
      </c>
      <c r="I25" s="8">
        <v>38000</v>
      </c>
      <c r="J25" s="8">
        <v>0</v>
      </c>
      <c r="K25" s="8">
        <f>J25+I25+H25</f>
        <v>838000</v>
      </c>
      <c r="L25" s="7">
        <f>D25-H25</f>
        <v>17768</v>
      </c>
      <c r="M25" s="7">
        <f>E25-I25</f>
        <v>760</v>
      </c>
      <c r="N25" s="7">
        <f>F25-J25</f>
        <v>0</v>
      </c>
      <c r="O25" s="6">
        <f>G25-K25</f>
        <v>18528</v>
      </c>
      <c r="Q25" s="2"/>
    </row>
    <row r="26" spans="1:17" s="1" customFormat="1" ht="33" customHeight="1">
      <c r="A26" s="12"/>
      <c r="B26" s="14">
        <v>14</v>
      </c>
      <c r="C26" s="13" t="s">
        <v>5</v>
      </c>
      <c r="D26" s="8">
        <v>857095</v>
      </c>
      <c r="E26" s="8">
        <v>29835</v>
      </c>
      <c r="F26" s="8">
        <v>0</v>
      </c>
      <c r="G26" s="9">
        <f>F26+E26+D26</f>
        <v>886930</v>
      </c>
      <c r="H26" s="8">
        <v>0</v>
      </c>
      <c r="I26" s="8">
        <v>0</v>
      </c>
      <c r="J26" s="8">
        <v>0</v>
      </c>
      <c r="K26" s="8">
        <f>J26+I26+H26</f>
        <v>0</v>
      </c>
      <c r="L26" s="7">
        <f>D26-H26</f>
        <v>857095</v>
      </c>
      <c r="M26" s="7">
        <f>E26-I26</f>
        <v>29835</v>
      </c>
      <c r="N26" s="7">
        <f>F26-J26</f>
        <v>0</v>
      </c>
      <c r="O26" s="6">
        <f>G26-K26</f>
        <v>886930</v>
      </c>
      <c r="Q26" s="2"/>
    </row>
    <row r="27" spans="1:17" s="1" customFormat="1" ht="36" customHeight="1">
      <c r="A27" s="12"/>
      <c r="B27" s="14">
        <v>15</v>
      </c>
      <c r="C27" s="13" t="s">
        <v>4</v>
      </c>
      <c r="D27" s="8">
        <v>826566</v>
      </c>
      <c r="E27" s="8">
        <v>24480</v>
      </c>
      <c r="F27" s="8">
        <v>0</v>
      </c>
      <c r="G27" s="9">
        <f>F27+E27+D27</f>
        <v>851046</v>
      </c>
      <c r="H27" s="8">
        <v>0</v>
      </c>
      <c r="I27" s="8">
        <v>0</v>
      </c>
      <c r="J27" s="8">
        <v>0</v>
      </c>
      <c r="K27" s="8">
        <f>J27+I27+H27</f>
        <v>0</v>
      </c>
      <c r="L27" s="7">
        <f>D27-H27</f>
        <v>826566</v>
      </c>
      <c r="M27" s="7">
        <f>E27-I27</f>
        <v>24480</v>
      </c>
      <c r="N27" s="7">
        <f>F27-J27</f>
        <v>0</v>
      </c>
      <c r="O27" s="6">
        <f>G27-K27</f>
        <v>851046</v>
      </c>
      <c r="Q27" s="2"/>
    </row>
    <row r="28" spans="1:17" s="1" customFormat="1" ht="78" customHeight="1">
      <c r="A28" s="12"/>
      <c r="B28" s="11">
        <v>104</v>
      </c>
      <c r="C28" s="10" t="s">
        <v>3</v>
      </c>
      <c r="D28" s="8">
        <v>0</v>
      </c>
      <c r="E28" s="8">
        <v>0</v>
      </c>
      <c r="F28" s="8">
        <v>20000000</v>
      </c>
      <c r="G28" s="9">
        <f>F28+E28+D28</f>
        <v>20000000</v>
      </c>
      <c r="H28" s="8">
        <v>0</v>
      </c>
      <c r="I28" s="8">
        <v>0</v>
      </c>
      <c r="J28" s="8">
        <v>16500000</v>
      </c>
      <c r="K28" s="8">
        <f>J28+I28+H28</f>
        <v>16500000</v>
      </c>
      <c r="L28" s="7">
        <f>D28-H28</f>
        <v>0</v>
      </c>
      <c r="M28" s="7">
        <f>E28-I28</f>
        <v>0</v>
      </c>
      <c r="N28" s="7">
        <f>F28-J28</f>
        <v>3500000</v>
      </c>
      <c r="O28" s="6">
        <f>G28-K28</f>
        <v>3500000</v>
      </c>
      <c r="Q28" s="2"/>
    </row>
    <row r="29" spans="1:17" s="1" customFormat="1" ht="57" customHeight="1">
      <c r="A29" s="12"/>
      <c r="B29" s="11">
        <v>105</v>
      </c>
      <c r="C29" s="10" t="s">
        <v>2</v>
      </c>
      <c r="D29" s="8">
        <v>0</v>
      </c>
      <c r="E29" s="8">
        <v>0</v>
      </c>
      <c r="F29" s="8">
        <v>4000000</v>
      </c>
      <c r="G29" s="9">
        <f>F29+E29+D29</f>
        <v>4000000</v>
      </c>
      <c r="H29" s="8">
        <v>0</v>
      </c>
      <c r="I29" s="8">
        <v>0</v>
      </c>
      <c r="J29" s="8">
        <v>4000000</v>
      </c>
      <c r="K29" s="8">
        <f>J29+I29+H29</f>
        <v>4000000</v>
      </c>
      <c r="L29" s="7">
        <f>D29-H29</f>
        <v>0</v>
      </c>
      <c r="M29" s="7">
        <f>E29-I29</f>
        <v>0</v>
      </c>
      <c r="N29" s="7">
        <f>F29-J29</f>
        <v>0</v>
      </c>
      <c r="O29" s="6">
        <f>G29-K29</f>
        <v>0</v>
      </c>
      <c r="Q29" s="2"/>
    </row>
    <row r="30" spans="1:17" s="1" customFormat="1" ht="54.75" customHeight="1">
      <c r="A30" s="12"/>
      <c r="B30" s="11">
        <v>106</v>
      </c>
      <c r="C30" s="10" t="s">
        <v>1</v>
      </c>
      <c r="D30" s="8">
        <v>0</v>
      </c>
      <c r="E30" s="8">
        <v>0</v>
      </c>
      <c r="F30" s="8">
        <v>11000000</v>
      </c>
      <c r="G30" s="9">
        <f>F30+E30+D30</f>
        <v>11000000</v>
      </c>
      <c r="H30" s="8">
        <v>0</v>
      </c>
      <c r="I30" s="8">
        <v>0</v>
      </c>
      <c r="J30" s="8">
        <v>11000000</v>
      </c>
      <c r="K30" s="8">
        <f>J30+I30+H30</f>
        <v>11000000</v>
      </c>
      <c r="L30" s="7">
        <f>D30-H30</f>
        <v>0</v>
      </c>
      <c r="M30" s="7">
        <f>E30-I30</f>
        <v>0</v>
      </c>
      <c r="N30" s="7">
        <f>F30-J30</f>
        <v>0</v>
      </c>
      <c r="O30" s="6">
        <f>G30-K30</f>
        <v>0</v>
      </c>
      <c r="Q30" s="2"/>
    </row>
    <row r="31" spans="1:17" s="1" customFormat="1" ht="76.5" customHeight="1">
      <c r="A31" s="12"/>
      <c r="B31" s="11">
        <v>107</v>
      </c>
      <c r="C31" s="10" t="s">
        <v>0</v>
      </c>
      <c r="D31" s="8">
        <v>0</v>
      </c>
      <c r="E31" s="8">
        <v>0</v>
      </c>
      <c r="F31" s="8">
        <v>0</v>
      </c>
      <c r="G31" s="9">
        <f>F31+E31+D31</f>
        <v>0</v>
      </c>
      <c r="H31" s="8">
        <v>0</v>
      </c>
      <c r="I31" s="8">
        <v>0</v>
      </c>
      <c r="J31" s="8">
        <v>15000000</v>
      </c>
      <c r="K31" s="8">
        <f>J31+I31+H31</f>
        <v>15000000</v>
      </c>
      <c r="L31" s="7">
        <f>D31-H31</f>
        <v>0</v>
      </c>
      <c r="M31" s="7">
        <f>E31-I31</f>
        <v>0</v>
      </c>
      <c r="N31" s="7">
        <f>F31-J31</f>
        <v>-15000000</v>
      </c>
      <c r="O31" s="6">
        <f>G31-K31</f>
        <v>-15000000</v>
      </c>
      <c r="Q31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4C888A-F5E5-4AF0-B567-7496FB4DC40A}"/>
</file>

<file path=customXml/itemProps2.xml><?xml version="1.0" encoding="utf-8"?>
<ds:datastoreItem xmlns:ds="http://schemas.openxmlformats.org/officeDocument/2006/customXml" ds:itemID="{30D349E4-B5D0-40C2-A6F0-AA3D51AB65EA}"/>
</file>

<file path=customXml/itemProps3.xml><?xml version="1.0" encoding="utf-8"?>
<ds:datastoreItem xmlns:ds="http://schemas.openxmlformats.org/officeDocument/2006/customXml" ds:itemID="{83F06B1F-358A-4B0E-95D6-E5051D2D77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الداخلية والبلديات</vt:lpstr>
      <vt:lpstr>'وزارة الداخلية والبلديات'!Print_Titles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2011-05-10T10:40:08Z</dcterms:created>
  <dcterms:modified xsi:type="dcterms:W3CDTF">2011-05-10T10:40:26Z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